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065" yWindow="-15" windowWidth="10095" windowHeight="7905" tabRatio="876"/>
  </bookViews>
  <sheets>
    <sheet name="แบบ ผ.01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44525"/>
</workbook>
</file>

<file path=xl/calcChain.xml><?xml version="1.0" encoding="utf-8"?>
<calcChain xmlns="http://schemas.openxmlformats.org/spreadsheetml/2006/main">
  <c r="C18" i="8" l="1"/>
  <c r="B18" i="8"/>
  <c r="L18" i="8" s="1"/>
  <c r="L10" i="8"/>
  <c r="K18" i="8"/>
  <c r="I18" i="8"/>
  <c r="G18" i="8"/>
  <c r="E18" i="8"/>
  <c r="D21" i="8"/>
  <c r="F21" i="8"/>
  <c r="H21" i="8"/>
  <c r="J21" i="8"/>
  <c r="L20" i="8"/>
  <c r="K20" i="8"/>
  <c r="I20" i="8"/>
  <c r="G20" i="8"/>
  <c r="E20" i="8"/>
  <c r="C20" i="8"/>
  <c r="L13" i="8"/>
  <c r="M13" i="8"/>
  <c r="L15" i="8"/>
  <c r="L16" i="8"/>
  <c r="K16" i="8"/>
  <c r="I16" i="8"/>
  <c r="G16" i="8"/>
  <c r="E16" i="8"/>
  <c r="C16" i="8"/>
  <c r="K15" i="8"/>
  <c r="I15" i="8"/>
  <c r="G15" i="8"/>
  <c r="E15" i="8"/>
  <c r="C15" i="8"/>
  <c r="L11" i="8"/>
  <c r="L12" i="8"/>
  <c r="C11" i="8"/>
  <c r="K12" i="8"/>
  <c r="I12" i="8"/>
  <c r="G12" i="8"/>
  <c r="E12" i="8"/>
  <c r="C12" i="8"/>
  <c r="K11" i="8"/>
  <c r="I11" i="8"/>
  <c r="G11" i="8"/>
  <c r="E11" i="8"/>
  <c r="K10" i="8"/>
  <c r="I10" i="8"/>
  <c r="G10" i="8"/>
  <c r="E10" i="8"/>
  <c r="M20" i="8" l="1"/>
  <c r="M11" i="8"/>
  <c r="M16" i="8"/>
  <c r="M15" i="8"/>
  <c r="M10" i="8"/>
  <c r="K21" i="8"/>
  <c r="I21" i="8"/>
  <c r="B21" i="8"/>
  <c r="L21" i="8"/>
  <c r="G21" i="8"/>
  <c r="C21" i="8"/>
  <c r="M18" i="8"/>
  <c r="E21" i="8"/>
  <c r="M12" i="8"/>
  <c r="M21" i="8" l="1"/>
</calcChain>
</file>

<file path=xl/sharedStrings.xml><?xml version="1.0" encoding="utf-8"?>
<sst xmlns="http://schemas.openxmlformats.org/spreadsheetml/2006/main" count="50" uniqueCount="29">
  <si>
    <t>องค์การบริหารส่วนตำบลบงเหนือ  อำเภอสว่างแดนดิน  จังหวัดสกลนคร</t>
  </si>
  <si>
    <t>โครงการ</t>
  </si>
  <si>
    <t>(บาท)</t>
  </si>
  <si>
    <t>บัญชีสรุปโครงการพัฒนา</t>
  </si>
  <si>
    <t xml:space="preserve">ยุทธศาสตร์ </t>
  </si>
  <si>
    <t>จำนวน</t>
  </si>
  <si>
    <t>งบประมาณ</t>
  </si>
  <si>
    <t>รวมทั้งสิ้น</t>
  </si>
  <si>
    <t>1) ยุทธศาสตร์ ที่ 1 ด้านการบริหารจัดการบ้านเมืองที่ดี</t>
  </si>
  <si>
    <t xml:space="preserve">2) ยุทธศาสตร์ ที่ 2 ด้านเศรษฐกิจ </t>
  </si>
  <si>
    <t xml:space="preserve">5) ยุทธศาสตร์ ที่ 5 ด้านสาธารณสุข </t>
  </si>
  <si>
    <t xml:space="preserve">     5.1 แผนงานสาธารณสุข</t>
  </si>
  <si>
    <t>รวม 5 ปี</t>
  </si>
  <si>
    <t>4) ยุทธศาสตร์ ที่ 4 ด้านเกษตรกรรมเกษตรอินทรีย์
    และเทคโนโลยีการเกษตร</t>
  </si>
  <si>
    <t xml:space="preserve">              2. บัญชีโครงการพัฒนาท้องถิ่น</t>
  </si>
  <si>
    <t>แผนพัฒนาท้องถิ่นปี (พ.ศ. 2566 - 2570)</t>
  </si>
  <si>
    <t>ปี 2566</t>
  </si>
  <si>
    <t>ปี 2567</t>
  </si>
  <si>
    <t>ปี 2568</t>
  </si>
  <si>
    <t>ปี 2569</t>
  </si>
  <si>
    <t>ปี 2570</t>
  </si>
  <si>
    <t>แบบ ผ. 01</t>
  </si>
  <si>
    <t xml:space="preserve">     1.1 แผนงานอุตหกรรมและการโยธา</t>
  </si>
  <si>
    <t xml:space="preserve">     1.2 แผนงานสร้างความเข้มแข็งของชุมชน</t>
  </si>
  <si>
    <t xml:space="preserve">     1.3 แผนงานสังคมสงเคราะห์</t>
  </si>
  <si>
    <t xml:space="preserve">     3.1 แผนงานการศึกษา</t>
  </si>
  <si>
    <t xml:space="preserve">     3.2 แผนงานศาสนาวัฒนธรรมและนันทนาการ</t>
  </si>
  <si>
    <t xml:space="preserve">3) ยุทธศาสตร์ ที่ 3 ด้านการศึกษากีฬาและประเพณีวัฒนธรรม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</si>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</sst>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187" fontId="5" fillId="2" borderId="1" xfId="1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%20&#3618;&#3640;&#3607;&#3608;&#3624;&#3634;&#3626;&#3605;&#3619;&#3660;&#3607;&#3637;&#3656;%201%20(1.%20&#3649;&#3612;&#3609;&#3591;&#3634;&#3609;&#3629;&#3640;&#3605;&#3626;&#3634;&#3627;&#3585;&#3619;&#3619;&#3617;&#3649;&#3621;&#3632;&#3585;&#3634;&#3619;&#3650;&#3618;&#3608;&#3634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-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%20&#3618;&#3640;&#3607;&#3608;&#3624;&#3634;&#3626;&#3605;&#3619;&#3660;&#3607;&#3637;&#3656;%201%20(2.%20&#3649;&#3612;&#3609;&#3591;&#3634;&#3609;&#3626;&#3619;&#3657;&#3634;&#3591;&#3588;&#3623;&#3634;&#3617;&#3648;&#3586;&#3657;&#3617;&#3649;&#3586;&#3655;&#3591;&#3586;&#3629;&#3591;&#3594;&#3640;&#3617;&#3594;&#3609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%20&#3618;&#3640;&#3607;&#3608;&#3624;&#3634;&#3626;&#3605;&#3619;&#3660;&#3607;&#3637;&#3656;%201%20(3.%20&#3649;&#3612;&#3609;&#3591;&#3634;&#3609;&#3626;&#3633;&#3591;&#3588;&#3617;&#3626;&#3591;&#3648;&#3588;&#3619;&#3634;&#3632;&#3627;&#366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%20&#3618;&#3640;&#3607;&#3608;&#3624;&#3634;&#3626;&#3605;&#3619;&#3660;&#3607;&#3637;&#3656;%203%20(&#3649;&#3612;&#3609;&#3591;&#3634;&#3609;&#3585;&#3634;&#3619;&#3624;&#3638;&#3585;&#3625;&#3634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%20&#3618;&#3640;&#3607;&#3608;&#3624;&#3634;&#3626;&#3605;&#3619;&#3660;&#3607;&#3637;&#3656;%204%20(&#3649;&#3612;&#3609;&#3591;&#3634;&#3609;&#3629;&#3640;&#3605;&#3626;&#3634;&#3627;&#3585;&#3619;&#3619;&#3617;&#3649;&#3621;&#3632;&#3585;&#3634;&#3619;&#3650;&#3618;&#3608;&#3634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9;&#3610;&#3610;%20&#3612;.02%20&#3618;&#3640;&#3607;&#3608;&#3624;&#3634;&#3626;&#3605;&#3619;&#3660;&#3607;&#3637;&#3656;%205%20(&#3649;&#3612;&#3609;&#3591;&#3634;&#3609;&#3626;&#3634;&#3608;&#3634;&#3619;&#3603;&#3626;&#3640;&#358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 แผนงานอุตสาหกรรมฯ "/>
    </sheetNames>
    <sheetDataSet>
      <sheetData sheetId="0">
        <row r="60">
          <cell r="E60">
            <v>15600000</v>
          </cell>
          <cell r="F60">
            <v>15600000</v>
          </cell>
          <cell r="G60">
            <v>15600000</v>
          </cell>
          <cell r="H60">
            <v>15600000</v>
          </cell>
          <cell r="I60">
            <v>15600000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-2"/>
    </sheetNames>
    <sheetDataSet>
      <sheetData sheetId="0">
        <row r="21">
          <cell r="E21">
            <v>36000000</v>
          </cell>
        </row>
        <row r="37">
          <cell r="F37"/>
          <cell r="G37"/>
          <cell r="H37"/>
          <cell r="I37"/>
        </row>
        <row r="50">
          <cell r="E50">
            <v>24000000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 แผนงานสร้างความเข้มฯ "/>
    </sheetNames>
    <sheetDataSet>
      <sheetData sheetId="0">
        <row r="16">
          <cell r="E16">
            <v>880000</v>
          </cell>
          <cell r="F16">
            <v>880000</v>
          </cell>
          <cell r="G16">
            <v>880000</v>
          </cell>
          <cell r="H16">
            <v>880000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 แผนงานสังคมสงเคราะห์"/>
    </sheetNames>
    <sheetDataSet>
      <sheetData sheetId="0">
        <row r="26">
          <cell r="E26">
            <v>30000</v>
          </cell>
          <cell r="F26">
            <v>30000</v>
          </cell>
          <cell r="G26">
            <v>30000</v>
          </cell>
          <cell r="H26">
            <v>30000</v>
          </cell>
          <cell r="I26">
            <v>30000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 แผนงานการศึกษา"/>
    </sheetNames>
    <sheetDataSet>
      <sheetData sheetId="0">
        <row r="14">
          <cell r="E14">
            <v>8650000</v>
          </cell>
          <cell r="F14">
            <v>8650000</v>
          </cell>
          <cell r="G14">
            <v>8650000</v>
          </cell>
          <cell r="H14">
            <v>8650000</v>
          </cell>
          <cell r="I14">
            <v>8650000</v>
          </cell>
        </row>
        <row r="25">
          <cell r="E25">
            <v>370000</v>
          </cell>
          <cell r="F25">
            <v>370000</v>
          </cell>
          <cell r="G25">
            <v>370000</v>
          </cell>
          <cell r="H25">
            <v>370000</v>
          </cell>
          <cell r="I25">
            <v>370000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 การเกษตรฯ"/>
    </sheetNames>
    <sheetDataSet>
      <sheetData sheetId="0">
        <row r="20">
          <cell r="E20">
            <v>6000000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ผ.02 แผนงานสาธารณสุข"/>
    </sheetNames>
    <sheetDataSet>
      <sheetData sheetId="0">
        <row r="18">
          <cell r="E18">
            <v>580000</v>
          </cell>
          <cell r="F18">
            <v>580000</v>
          </cell>
          <cell r="G18">
            <v>580000</v>
          </cell>
          <cell r="H18">
            <v>580000</v>
          </cell>
          <cell r="I18">
            <v>580000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4" workbookViewId="0">
      <selection activeCell="N21" sqref="N21"/>
    </sheetView>
  </sheetViews>
  <sheetFormatPr defaultRowHeight="15.75" x14ac:dyDescent="0.2"/>
  <cols>
    <col min="1" max="1" width="35.5" style="1" customWidth="1"/>
    <col min="2" max="2" width="5.5" style="1" customWidth="1"/>
    <col min="3" max="3" width="9.75" style="1" bestFit="1" customWidth="1"/>
    <col min="4" max="4" width="6" style="1" customWidth="1"/>
    <col min="5" max="5" width="9.75" style="1" bestFit="1" customWidth="1"/>
    <col min="6" max="6" width="6.375" style="1" customWidth="1"/>
    <col min="7" max="7" width="9.75" style="1" bestFit="1" customWidth="1"/>
    <col min="8" max="8" width="6" style="1" customWidth="1"/>
    <col min="9" max="9" width="9.75" style="1" bestFit="1" customWidth="1"/>
    <col min="10" max="10" width="5.75" style="1" customWidth="1"/>
    <col min="11" max="11" width="9.75" style="1" bestFit="1" customWidth="1"/>
    <col min="12" max="12" width="5.75" style="1" customWidth="1"/>
    <col min="13" max="13" width="10.75" style="1" bestFit="1" customWidth="1"/>
    <col min="14" max="16384" width="9" style="1"/>
  </cols>
  <sheetData>
    <row r="1" spans="1:13" ht="18.75" x14ac:dyDescent="0.2">
      <c r="A1" s="17" t="s">
        <v>14</v>
      </c>
      <c r="C1" s="7"/>
      <c r="D1" s="7"/>
      <c r="E1" s="7"/>
      <c r="F1" s="7"/>
      <c r="G1" s="7"/>
      <c r="H1" s="7"/>
      <c r="I1" s="7"/>
      <c r="J1" s="7"/>
      <c r="M1" s="16" t="s">
        <v>21</v>
      </c>
    </row>
    <row r="2" spans="1:13" ht="18.75" x14ac:dyDescent="0.2">
      <c r="A2" s="19" t="s">
        <v>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3" ht="18.75" x14ac:dyDescent="0.2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3" ht="18.75" x14ac:dyDescent="0.2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3" ht="18.7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s="2" customFormat="1" x14ac:dyDescent="0.2">
      <c r="A6" s="6" t="s">
        <v>4</v>
      </c>
      <c r="B6" s="18" t="s">
        <v>16</v>
      </c>
      <c r="C6" s="18"/>
      <c r="D6" s="18" t="s">
        <v>17</v>
      </c>
      <c r="E6" s="18"/>
      <c r="F6" s="18" t="s">
        <v>18</v>
      </c>
      <c r="G6" s="18"/>
      <c r="H6" s="18" t="s">
        <v>19</v>
      </c>
      <c r="I6" s="18"/>
      <c r="J6" s="18" t="s">
        <v>20</v>
      </c>
      <c r="K6" s="18"/>
      <c r="L6" s="18" t="s">
        <v>12</v>
      </c>
      <c r="M6" s="18"/>
    </row>
    <row r="7" spans="1:13" s="2" customFormat="1" x14ac:dyDescent="0.2">
      <c r="A7" s="5"/>
      <c r="B7" s="5" t="s">
        <v>5</v>
      </c>
      <c r="C7" s="5" t="s">
        <v>6</v>
      </c>
      <c r="D7" s="5" t="s">
        <v>5</v>
      </c>
      <c r="E7" s="5" t="s">
        <v>6</v>
      </c>
      <c r="F7" s="5" t="s">
        <v>5</v>
      </c>
      <c r="G7" s="5" t="s">
        <v>6</v>
      </c>
      <c r="H7" s="5" t="s">
        <v>5</v>
      </c>
      <c r="I7" s="5" t="s">
        <v>6</v>
      </c>
      <c r="J7" s="5" t="s">
        <v>5</v>
      </c>
      <c r="K7" s="5" t="s">
        <v>6</v>
      </c>
      <c r="L7" s="5" t="s">
        <v>5</v>
      </c>
      <c r="M7" s="5" t="s">
        <v>6</v>
      </c>
    </row>
    <row r="8" spans="1:13" s="2" customFormat="1" x14ac:dyDescent="0.2">
      <c r="A8" s="4"/>
      <c r="B8" s="4" t="s">
        <v>1</v>
      </c>
      <c r="C8" s="4" t="s">
        <v>2</v>
      </c>
      <c r="D8" s="4" t="s">
        <v>1</v>
      </c>
      <c r="E8" s="4" t="s">
        <v>2</v>
      </c>
      <c r="F8" s="4" t="s">
        <v>1</v>
      </c>
      <c r="G8" s="4" t="s">
        <v>2</v>
      </c>
      <c r="H8" s="4" t="s">
        <v>1</v>
      </c>
      <c r="I8" s="4" t="s">
        <v>2</v>
      </c>
      <c r="J8" s="4" t="s">
        <v>1</v>
      </c>
      <c r="K8" s="4" t="s">
        <v>2</v>
      </c>
      <c r="L8" s="4" t="s">
        <v>1</v>
      </c>
      <c r="M8" s="4" t="s">
        <v>2</v>
      </c>
    </row>
    <row r="9" spans="1:13" x14ac:dyDescent="0.2">
      <c r="A9" s="10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">
      <c r="A10" s="8" t="s">
        <v>22</v>
      </c>
      <c r="B10" s="11">
        <v>48</v>
      </c>
      <c r="C10" s="11">
        <v>15600000</v>
      </c>
      <c r="D10" s="11">
        <v>48</v>
      </c>
      <c r="E10" s="11">
        <f>'[1]แบบ ผ.02 แผนงานอุตสาหกรรมฯ '!$F$60</f>
        <v>15600000</v>
      </c>
      <c r="F10" s="11">
        <v>48</v>
      </c>
      <c r="G10" s="11">
        <f>'[1]แบบ ผ.02 แผนงานอุตสาหกรรมฯ '!$G$60</f>
        <v>15600000</v>
      </c>
      <c r="H10" s="11">
        <v>48</v>
      </c>
      <c r="I10" s="11">
        <f>'[1]แบบ ผ.02 แผนงานอุตสาหกรรมฯ '!$H$60</f>
        <v>15600000</v>
      </c>
      <c r="J10" s="11">
        <v>48</v>
      </c>
      <c r="K10" s="11">
        <f>'[1]แบบ ผ.02 แผนงานอุตสาหกรรมฯ '!$I$60</f>
        <v>15600000</v>
      </c>
      <c r="L10" s="11">
        <f>B10+D10+F10+H10+J10</f>
        <v>240</v>
      </c>
      <c r="M10" s="11">
        <f>C10+E10+G10+I10+K10</f>
        <v>78000000</v>
      </c>
    </row>
    <row r="11" spans="1:13" x14ac:dyDescent="0.2">
      <c r="A11" s="8" t="s">
        <v>23</v>
      </c>
      <c r="B11" s="11">
        <v>8</v>
      </c>
      <c r="C11" s="11">
        <f>'[3]แบบ ผ.02 แผนงานสร้างความเข้มฯ '!$E$16</f>
        <v>880000</v>
      </c>
      <c r="D11" s="11">
        <v>8</v>
      </c>
      <c r="E11" s="11">
        <f>'[3]แบบ ผ.02 แผนงานสร้างความเข้มฯ '!$E$16</f>
        <v>880000</v>
      </c>
      <c r="F11" s="11">
        <v>8</v>
      </c>
      <c r="G11" s="11">
        <f>'[3]แบบ ผ.02 แผนงานสร้างความเข้มฯ '!$F$16</f>
        <v>880000</v>
      </c>
      <c r="H11" s="11">
        <v>8</v>
      </c>
      <c r="I11" s="11">
        <f>'[3]แบบ ผ.02 แผนงานสร้างความเข้มฯ '!$G$16</f>
        <v>880000</v>
      </c>
      <c r="J11" s="11">
        <v>8</v>
      </c>
      <c r="K11" s="11">
        <f>'[3]แบบ ผ.02 แผนงานสร้างความเข้มฯ '!$H$16</f>
        <v>880000</v>
      </c>
      <c r="L11" s="11">
        <f t="shared" ref="L11:L12" si="0">B11+D11+F11+H11+J11</f>
        <v>40</v>
      </c>
      <c r="M11" s="11">
        <f t="shared" ref="M11:M12" si="1">C11+E11+G11+I11+K11</f>
        <v>4400000</v>
      </c>
    </row>
    <row r="12" spans="1:13" x14ac:dyDescent="0.2">
      <c r="A12" s="8" t="s">
        <v>24</v>
      </c>
      <c r="B12" s="11">
        <v>10</v>
      </c>
      <c r="C12" s="11">
        <f>'[4]แบบ ผ.02 แผนงานสังคมสงเคราะห์'!$E$26</f>
        <v>30000</v>
      </c>
      <c r="D12" s="11">
        <v>10</v>
      </c>
      <c r="E12" s="11">
        <f>'[4]แบบ ผ.02 แผนงานสังคมสงเคราะห์'!$F$26</f>
        <v>30000</v>
      </c>
      <c r="F12" s="11">
        <v>10</v>
      </c>
      <c r="G12" s="11">
        <f>'[4]แบบ ผ.02 แผนงานสังคมสงเคราะห์'!$G$26</f>
        <v>30000</v>
      </c>
      <c r="H12" s="11">
        <v>10</v>
      </c>
      <c r="I12" s="11">
        <f>'[4]แบบ ผ.02 แผนงานสังคมสงเคราะห์'!$H$26</f>
        <v>30000</v>
      </c>
      <c r="J12" s="11">
        <v>10</v>
      </c>
      <c r="K12" s="11">
        <f>'[4]แบบ ผ.02 แผนงานสังคมสงเคราะห์'!$I$26</f>
        <v>30000</v>
      </c>
      <c r="L12" s="11">
        <f t="shared" si="0"/>
        <v>50</v>
      </c>
      <c r="M12" s="11">
        <f t="shared" si="1"/>
        <v>150000</v>
      </c>
    </row>
    <row r="13" spans="1:13" x14ac:dyDescent="0.2">
      <c r="A13" s="12" t="s">
        <v>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f t="shared" ref="L13:L16" si="2">B13+D13+F13+H13+J13</f>
        <v>0</v>
      </c>
      <c r="M13" s="11">
        <f t="shared" ref="M13:M16" si="3">C13+E13+G13+I13+K13</f>
        <v>0</v>
      </c>
    </row>
    <row r="14" spans="1:13" x14ac:dyDescent="0.2">
      <c r="A14" s="10" t="s">
        <v>27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8" t="s">
        <v>25</v>
      </c>
      <c r="B15" s="11">
        <v>6</v>
      </c>
      <c r="C15" s="11">
        <f>'[5]แบบ ผ.02 แผนงานการศึกษา'!$E$14</f>
        <v>8650000</v>
      </c>
      <c r="D15" s="11">
        <v>6</v>
      </c>
      <c r="E15" s="11">
        <f>'[5]แบบ ผ.02 แผนงานการศึกษา'!$F$14</f>
        <v>8650000</v>
      </c>
      <c r="F15" s="11">
        <v>6</v>
      </c>
      <c r="G15" s="11">
        <f>'[5]แบบ ผ.02 แผนงานการศึกษา'!$G$14</f>
        <v>8650000</v>
      </c>
      <c r="H15" s="11">
        <v>6</v>
      </c>
      <c r="I15" s="11">
        <f>'[5]แบบ ผ.02 แผนงานการศึกษา'!$H$14</f>
        <v>8650000</v>
      </c>
      <c r="J15" s="11">
        <v>6</v>
      </c>
      <c r="K15" s="11">
        <f>'[5]แบบ ผ.02 แผนงานการศึกษา'!$I$14</f>
        <v>8650000</v>
      </c>
      <c r="L15" s="11">
        <f t="shared" si="2"/>
        <v>30</v>
      </c>
      <c r="M15" s="11">
        <f t="shared" si="3"/>
        <v>43250000</v>
      </c>
    </row>
    <row r="16" spans="1:13" x14ac:dyDescent="0.2">
      <c r="A16" s="3" t="s">
        <v>26</v>
      </c>
      <c r="B16" s="11">
        <v>3</v>
      </c>
      <c r="C16" s="11">
        <f>'[5]แบบ ผ.02 แผนงานการศึกษา'!$E$25</f>
        <v>370000</v>
      </c>
      <c r="D16" s="11">
        <v>3</v>
      </c>
      <c r="E16" s="11">
        <f>'[5]แบบ ผ.02 แผนงานการศึกษา'!$F$25</f>
        <v>370000</v>
      </c>
      <c r="F16" s="11">
        <v>3</v>
      </c>
      <c r="G16" s="11">
        <f>'[5]แบบ ผ.02 แผนงานการศึกษา'!$G$25</f>
        <v>370000</v>
      </c>
      <c r="H16" s="11">
        <v>3</v>
      </c>
      <c r="I16" s="11">
        <f>'[5]แบบ ผ.02 แผนงานการศึกษา'!$H$25</f>
        <v>370000</v>
      </c>
      <c r="J16" s="11">
        <v>3</v>
      </c>
      <c r="K16" s="11">
        <f>'[5]แบบ ผ.02 แผนงานการศึกษา'!$I$25</f>
        <v>370000</v>
      </c>
      <c r="L16" s="11">
        <f t="shared" si="2"/>
        <v>15</v>
      </c>
      <c r="M16" s="11">
        <f t="shared" si="3"/>
        <v>1850000</v>
      </c>
    </row>
    <row r="17" spans="1:13" ht="31.5" x14ac:dyDescent="0.2">
      <c r="A17" s="10" t="s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">
      <c r="A18" s="8" t="s">
        <v>22</v>
      </c>
      <c r="B18" s="11">
        <f>12+9</f>
        <v>21</v>
      </c>
      <c r="C18" s="11">
        <f>'[6]แบบ ผ.02 การเกษตรฯ'!$E$20+'[2]แบบ ผ.02-2'!$E$50</f>
        <v>30000000</v>
      </c>
      <c r="D18" s="11">
        <v>3</v>
      </c>
      <c r="E18" s="11">
        <f>'[2]แบบ ผ.02-2'!$F$37</f>
        <v>0</v>
      </c>
      <c r="F18" s="11">
        <v>2</v>
      </c>
      <c r="G18" s="11">
        <f>'[2]แบบ ผ.02-2'!$G$37</f>
        <v>0</v>
      </c>
      <c r="H18" s="11">
        <v>1</v>
      </c>
      <c r="I18" s="11">
        <f>'[2]แบบ ผ.02-2'!$H$37</f>
        <v>0</v>
      </c>
      <c r="J18" s="11">
        <v>1</v>
      </c>
      <c r="K18" s="11">
        <f>'[2]แบบ ผ.02-2'!$I$37</f>
        <v>0</v>
      </c>
      <c r="L18" s="11">
        <f t="shared" ref="L18" si="4">B18+D18+F18+H18+J18</f>
        <v>28</v>
      </c>
      <c r="M18" s="11">
        <f t="shared" ref="M18" si="5">C18+E18+G18+I18+K18</f>
        <v>30000000</v>
      </c>
    </row>
    <row r="19" spans="1:13" x14ac:dyDescent="0.2">
      <c r="A19" s="12" t="s">
        <v>10</v>
      </c>
      <c r="B19" s="11"/>
      <c r="C19" s="11"/>
      <c r="D19" s="11"/>
      <c r="E19" s="11"/>
      <c r="F19" s="11" t="s">
        <v>28</v>
      </c>
      <c r="G19" s="11"/>
      <c r="H19" s="11"/>
      <c r="I19" s="11"/>
      <c r="J19" s="11"/>
      <c r="K19" s="11"/>
      <c r="L19" s="11"/>
      <c r="M19" s="11"/>
    </row>
    <row r="20" spans="1:13" x14ac:dyDescent="0.2">
      <c r="A20" s="13" t="s">
        <v>11</v>
      </c>
      <c r="B20" s="11">
        <v>10</v>
      </c>
      <c r="C20" s="11">
        <f>'[7]แบบ ผ.02 แผนงานสาธารณสุข'!$E$18</f>
        <v>580000</v>
      </c>
      <c r="D20" s="11">
        <v>10</v>
      </c>
      <c r="E20" s="11">
        <f>'[7]แบบ ผ.02 แผนงานสาธารณสุข'!$F$18</f>
        <v>580000</v>
      </c>
      <c r="F20" s="11">
        <v>10</v>
      </c>
      <c r="G20" s="11">
        <f>'[7]แบบ ผ.02 แผนงานสาธารณสุข'!$G$18</f>
        <v>580000</v>
      </c>
      <c r="H20" s="11">
        <v>10</v>
      </c>
      <c r="I20" s="11">
        <f>'[7]แบบ ผ.02 แผนงานสาธารณสุข'!$H$18</f>
        <v>580000</v>
      </c>
      <c r="J20" s="11">
        <v>10</v>
      </c>
      <c r="K20" s="11">
        <f>'[7]แบบ ผ.02 แผนงานสาธารณสุข'!$I$18</f>
        <v>580000</v>
      </c>
      <c r="L20" s="11">
        <f t="shared" ref="L20" si="6">B20+D20+F20+H20+J20</f>
        <v>50</v>
      </c>
      <c r="M20" s="11">
        <f t="shared" ref="M20" si="7">C20+E20+G20+I20+K20</f>
        <v>2900000</v>
      </c>
    </row>
    <row r="21" spans="1:13" x14ac:dyDescent="0.2">
      <c r="A21" s="14" t="s">
        <v>7</v>
      </c>
      <c r="B21" s="15">
        <f>SUM(B10:B20)</f>
        <v>106</v>
      </c>
      <c r="C21" s="15">
        <f t="shared" ref="C21:M21" si="8">SUM(C10:C20)</f>
        <v>56110000</v>
      </c>
      <c r="D21" s="15">
        <f t="shared" si="8"/>
        <v>88</v>
      </c>
      <c r="E21" s="15">
        <f t="shared" si="8"/>
        <v>26110000</v>
      </c>
      <c r="F21" s="15">
        <f t="shared" si="8"/>
        <v>87</v>
      </c>
      <c r="G21" s="15">
        <f t="shared" si="8"/>
        <v>26110000</v>
      </c>
      <c r="H21" s="15">
        <f t="shared" si="8"/>
        <v>86</v>
      </c>
      <c r="I21" s="15">
        <f t="shared" si="8"/>
        <v>26110000</v>
      </c>
      <c r="J21" s="15">
        <f t="shared" si="8"/>
        <v>86</v>
      </c>
      <c r="K21" s="15">
        <f t="shared" si="8"/>
        <v>26110000</v>
      </c>
      <c r="L21" s="15">
        <f t="shared" si="8"/>
        <v>453</v>
      </c>
      <c r="M21" s="15">
        <f t="shared" si="8"/>
        <v>160550000</v>
      </c>
    </row>
  </sheetData>
  <mergeCells count="9">
    <mergeCell ref="L6:M6"/>
    <mergeCell ref="A2:K2"/>
    <mergeCell ref="A3:K3"/>
    <mergeCell ref="A4:K4"/>
    <mergeCell ref="B6:C6"/>
    <mergeCell ref="D6:E6"/>
    <mergeCell ref="F6:G6"/>
    <mergeCell ref="H6:I6"/>
    <mergeCell ref="J6:K6"/>
  </mergeCells>
  <pageMargins left="0.4" right="0.28999999999999998" top="1.3779527559055118" bottom="0.39370078740157483" header="0.31496062992125984" footer="0.31496062992125984"/>
  <pageSetup paperSize="9" orientation="landscape" r:id="rId1"/>
  <headerFooter>
    <oddHeader xml:space="preserve">&amp;C
&amp;"TH SarabunIT๙,ธรรมดา"&amp;16&amp;P+88  &amp;"-,ธรรมดา"&amp;11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ผ.01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2021-05-05T07:44:25Z</cp:lastPrinted>
  <dcterms:created xsi:type="dcterms:W3CDTF">2016-10-25T05:47:08Z</dcterms:created>
  <dcterms:modified xsi:type="dcterms:W3CDTF">2023-02-23T04:58:52Z</dcterms:modified>
</cp:coreProperties>
</file>